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 CGM MASTER PLAN &amp; LINES17-18" sheetId="1" r:id="rId1"/>
  </sheets>
  <definedNames>
    <definedName name="_xlnm._FilterDatabase" localSheetId="0" hidden="1">' CGM MASTER PLAN &amp; LINES17-18'!$A$1:$F$82</definedName>
    <definedName name="_xlnm.Print_Titles" localSheetId="0">' CGM MASTER PLAN &amp; LINES17-18'!$1:$1</definedName>
  </definedNames>
  <calcPr calcId="124519" calcMode="manual"/>
</workbook>
</file>

<file path=xl/calcChain.xml><?xml version="1.0" encoding="utf-8"?>
<calcChain xmlns="http://schemas.openxmlformats.org/spreadsheetml/2006/main">
  <c r="F2" i="1"/>
</calcChain>
</file>

<file path=xl/sharedStrings.xml><?xml version="1.0" encoding="utf-8"?>
<sst xmlns="http://schemas.openxmlformats.org/spreadsheetml/2006/main" count="413" uniqueCount="126">
  <si>
    <t>Circle Name</t>
  </si>
  <si>
    <t>Total</t>
  </si>
  <si>
    <t>33/11KV Indoor SS at Road No.13 Report</t>
  </si>
  <si>
    <t xml:space="preserve"> CGM MASTER PLAN &amp; LINES</t>
  </si>
  <si>
    <t>10.10.2017</t>
  </si>
  <si>
    <t>Dedicated feeder to RGK suraram SS</t>
  </si>
  <si>
    <t>10.04.2017</t>
  </si>
  <si>
    <t>Revised estim Hafeezpet SS O/D</t>
  </si>
  <si>
    <t>15.04.2017</t>
  </si>
  <si>
    <t>Shiftof11KVline  Botanical garden to Old</t>
  </si>
  <si>
    <t>06.02.2018</t>
  </si>
  <si>
    <t>Interlinking of 33KV Lalaguda @220KV OU</t>
  </si>
  <si>
    <t>10.01.2018</t>
  </si>
  <si>
    <t>Supply &amp; Instal of O/d end kits for 33KV</t>
  </si>
  <si>
    <t>31.05.2017</t>
  </si>
  <si>
    <t>220 KV Osmania University Sub statio</t>
  </si>
  <si>
    <t>29.05.2017</t>
  </si>
  <si>
    <t>Int.king of 33 KV Rly Lalaguda @220KV OU</t>
  </si>
  <si>
    <t>06.01.2018</t>
  </si>
  <si>
    <t>Interlinking of 33KV NGRI @ 220KV OU</t>
  </si>
  <si>
    <t>08.02.2018</t>
  </si>
  <si>
    <t>Interlink of 33KV Vasanthpuri @ 220KV OU</t>
  </si>
  <si>
    <t>13.04.2017</t>
  </si>
  <si>
    <t>General: 33/11KV SS at Muffakhamjah coll</t>
  </si>
  <si>
    <t>03.01.2018</t>
  </si>
  <si>
    <t>Layng of 33KV Cable frm 132KV Erragadda</t>
  </si>
  <si>
    <t>09.05.2017</t>
  </si>
  <si>
    <t>bay extn at EHT Moulali for Noma Mallapu</t>
  </si>
  <si>
    <t>Rev 33KV  Dedicated fdr to BSNR &amp; RR Cou</t>
  </si>
  <si>
    <t>09.09.2017</t>
  </si>
  <si>
    <t>Rev  estima  Malkajgiri Feeder from Moul</t>
  </si>
  <si>
    <t>Laying of 33KV UG cable (DR)132/33KV GIS</t>
  </si>
  <si>
    <t>24.01.2018</t>
  </si>
  <si>
    <t>Esti for Prov of  3 No's 11 kv feeders</t>
  </si>
  <si>
    <t>25.03.2018</t>
  </si>
  <si>
    <t>Addl works for Evacuation of 33KV fdr-OU</t>
  </si>
  <si>
    <t>07.11.2017</t>
  </si>
  <si>
    <t>Rerouting of 33 KV SCOH HCL fdr</t>
  </si>
  <si>
    <t xml:space="preserve"> Rev of bif of Aleaf/UMCC</t>
  </si>
  <si>
    <t>132KV patigadda - 33kV Indirapark SS</t>
  </si>
  <si>
    <t>06.05.2017</t>
  </si>
  <si>
    <t>Rerouting 33kV (DR) P'gadda SS-PV Ghat</t>
  </si>
  <si>
    <t>Rev 33KV inter linking line to APM &amp; RFC</t>
  </si>
  <si>
    <t>Re-routing 33KV DR frm P'gadda SS-PV Gha</t>
  </si>
  <si>
    <t>Re-routing 33KV DR from P'gadda SS-PV Gh</t>
  </si>
  <si>
    <t>33/11KV I/D SS- JIYAGUDA</t>
  </si>
  <si>
    <t>Costn of Compnd wall @ Arundati clny.</t>
  </si>
  <si>
    <t>07.04.2017</t>
  </si>
  <si>
    <t>cntn of ctrl room @ Mogalkanala Jiyagud</t>
  </si>
  <si>
    <t>12.12.2017</t>
  </si>
  <si>
    <t>Ctn of Cmpnd wal and brwl @Madannapet</t>
  </si>
  <si>
    <t>Erection of 4 No's 33 KV AB Switches in</t>
  </si>
  <si>
    <t>Con. of comp wall at ShaibNagar Kalan</t>
  </si>
  <si>
    <t>Retaining Wall to 220/132/33 Shivarampal</t>
  </si>
  <si>
    <t>27.03.2018</t>
  </si>
  <si>
    <t>Ctn f Ctrl Cble Trnch@132kVSS,Durganagar</t>
  </si>
  <si>
    <t>08.11.2017</t>
  </si>
  <si>
    <t>Erection 33/11KV Indoor Sub-station at T</t>
  </si>
  <si>
    <t>3Nos Addl 11KV Feeders-Kulsumpura SS</t>
  </si>
  <si>
    <t>Erection of 33 KV AB Switches for Yapral</t>
  </si>
  <si>
    <t>2NOS M+6 towers across Balapur -RCI X ro</t>
  </si>
  <si>
    <t>26.02.2018</t>
  </si>
  <si>
    <t>Ctn of Ctrl room @ TeegalagudaSaidabad</t>
  </si>
  <si>
    <t>30.01.2018</t>
  </si>
  <si>
    <t>Ctn of Ctrl room @ Devibagh, Bahdurpura</t>
  </si>
  <si>
    <t>05.02.2018</t>
  </si>
  <si>
    <t>Estimate for providing alternate supply</t>
  </si>
  <si>
    <t>15.05.2018</t>
  </si>
  <si>
    <t>33KV VCB&amp; Bay Extension atGunrock Ss</t>
  </si>
  <si>
    <t>Est to  GHMC Ayyappasociety circle</t>
  </si>
  <si>
    <t>Laying single core copper cable from Vit</t>
  </si>
  <si>
    <t>132KV Patigadda-  33/11KV James Street</t>
  </si>
  <si>
    <t>E/s to providing of Cable For PTR DParl</t>
  </si>
  <si>
    <t>27.04.2017</t>
  </si>
  <si>
    <t>Shiftng of 33KV line at purana pul</t>
  </si>
  <si>
    <t>Shifting of 33KV line at Jiyaguda-Kamela</t>
  </si>
  <si>
    <t>08.05.2017</t>
  </si>
  <si>
    <t>Erection of 33 KV DCOH line on M+6 Tower</t>
  </si>
  <si>
    <t>Con. comp wall at Thummabowli SS</t>
  </si>
  <si>
    <t>33/11KV Goshamahal to Exhibition Grnds</t>
  </si>
  <si>
    <t>Providing of Gate and Culvert at Dr.A.S.</t>
  </si>
  <si>
    <t>IN &amp; OUT arrangement of Hitex &amp; CMC</t>
  </si>
  <si>
    <t>21.04.2018</t>
  </si>
  <si>
    <t>Ctn of Cble trenchForPTR DParl@Madhapur</t>
  </si>
  <si>
    <t>Ctn of Retaining wall@132kV Durganagar</t>
  </si>
  <si>
    <t>Laying UG Cable beneath Muslimjung pul</t>
  </si>
  <si>
    <t>RE-routing of eva.,of 5No's fdrs at Pati</t>
  </si>
  <si>
    <t>Laying of UGcable from 33/11KV Amberpet</t>
  </si>
  <si>
    <t>Ctn of Compnd wall, MS Gate@shalivahana</t>
  </si>
  <si>
    <t>E/s to GHMC durgam cheru inorbit  circle</t>
  </si>
  <si>
    <t>33kv Indiragandhi Society &amp; Gaganpahad S</t>
  </si>
  <si>
    <t>10.09.2018</t>
  </si>
  <si>
    <t>Ctn of Cntrl Cble trenc @ Pattigadda</t>
  </si>
  <si>
    <t>33KV alternate src to HMW works frm Mail</t>
  </si>
  <si>
    <t>Con.compd wall at ICAR Rajendra nagar</t>
  </si>
  <si>
    <t>24.02.2018</t>
  </si>
  <si>
    <t>Providing of Dedicated source to Tolicho</t>
  </si>
  <si>
    <t>Construction of control room @ Uppal Kal</t>
  </si>
  <si>
    <t>07.02.2018</t>
  </si>
  <si>
    <t>Rerouting of Suraram 33 KV line</t>
  </si>
  <si>
    <t>33/11KVSS at O/D ICAR - IIMR Campus....</t>
  </si>
  <si>
    <t>02.03.2018</t>
  </si>
  <si>
    <t>Erection of 5No's 33KV Bays at Gachibowl</t>
  </si>
  <si>
    <t>25.10.2018</t>
  </si>
  <si>
    <t>Con.compd wall at Vattinagulapally SS</t>
  </si>
  <si>
    <t>Ren,reprs,alum partnfr ADE,SD-II,Mp-II</t>
  </si>
  <si>
    <t>shifting of 33kv OH lines @ BahadurpuraX</t>
  </si>
  <si>
    <t>Con.of Control room at @ICAR Rajendranag</t>
  </si>
  <si>
    <t>E/s to Shifting of tower at SR nagar</t>
  </si>
  <si>
    <t>Ren Rep fr the ofc ADE SD-IV,Ergadda</t>
  </si>
  <si>
    <t>Estimate for Shifting of 33KV Shivarampa</t>
  </si>
  <si>
    <t>03.03.2018</t>
  </si>
  <si>
    <t>Prov of Al. partition, flooring &amp; other</t>
  </si>
  <si>
    <t>29.03.2018</t>
  </si>
  <si>
    <t>Laying of 33kV UG Cable inter linkingcab</t>
  </si>
  <si>
    <t>clring site,cutng old trees@ Bowenpally</t>
  </si>
  <si>
    <t>Ctn of cmpnd wall @jublee encl,shilpara</t>
  </si>
  <si>
    <t>Erection of 4No's 33KV Bays at Gunrock E</t>
  </si>
  <si>
    <t>27.02.2018</t>
  </si>
  <si>
    <t xml:space="preserve">
 capitalisation date</t>
  </si>
  <si>
    <t>Capitalization Cost (Rs. Crores)</t>
  </si>
  <si>
    <t>Name of the Work Order</t>
  </si>
  <si>
    <t>SI.NO</t>
  </si>
  <si>
    <t>PCC Reference</t>
  </si>
  <si>
    <t>FCC Reference</t>
  </si>
  <si>
    <r>
      <t>Submitted vide Distribution True-up petition for 3</t>
    </r>
    <r>
      <rPr>
        <vertAlign val="superscript"/>
        <sz val="12"/>
        <color theme="1"/>
        <rFont val="Times New Roman"/>
        <family val="1"/>
      </rPr>
      <t>rd</t>
    </r>
    <r>
      <rPr>
        <sz val="12"/>
        <color theme="1"/>
        <rFont val="Times New Roman"/>
        <family val="1"/>
      </rPr>
      <t xml:space="preserve"> control Period as Annexure-I     </t>
    </r>
  </si>
</sst>
</file>

<file path=xl/styles.xml><?xml version="1.0" encoding="utf-8"?>
<styleSheet xmlns="http://schemas.openxmlformats.org/spreadsheetml/2006/main">
  <numFmts count="2">
    <numFmt numFmtId="164" formatCode="_ * #,##0.00_ ;_ * \-#,##0.00_ ;_ * &quot;-&quot;??_ ;_ @_ "/>
    <numFmt numFmtId="170" formatCode="#,##0.0000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2" fillId="2" borderId="1" xfId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0" borderId="1" xfId="0" applyFont="1" applyBorder="1"/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170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</cellXfs>
  <cellStyles count="2">
    <cellStyle name="Comma" xfId="1" builtinId="3"/>
    <cellStyle name="Normal" xfId="0" builtinId="0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2"/>
  <sheetViews>
    <sheetView tabSelected="1" zoomScale="60" zoomScaleNormal="60" workbookViewId="0">
      <selection activeCell="G1" sqref="G1"/>
    </sheetView>
  </sheetViews>
  <sheetFormatPr defaultRowHeight="15"/>
  <cols>
    <col min="1" max="1" width="12.42578125" customWidth="1"/>
    <col min="2" max="2" width="44.7109375" style="8" customWidth="1"/>
    <col min="3" max="3" width="34.7109375" customWidth="1"/>
    <col min="4" max="4" width="20" customWidth="1"/>
    <col min="5" max="5" width="22.5703125" style="12" customWidth="1"/>
    <col min="6" max="6" width="15.85546875" hidden="1" customWidth="1"/>
    <col min="7" max="7" width="91.5703125" customWidth="1"/>
    <col min="8" max="8" width="88" customWidth="1"/>
  </cols>
  <sheetData>
    <row r="1" spans="1:8" ht="47.25" customHeight="1">
      <c r="A1" s="1" t="s">
        <v>122</v>
      </c>
      <c r="B1" s="6" t="s">
        <v>121</v>
      </c>
      <c r="C1" s="2" t="s">
        <v>0</v>
      </c>
      <c r="D1" s="2" t="s">
        <v>119</v>
      </c>
      <c r="E1" s="2" t="s">
        <v>120</v>
      </c>
      <c r="F1" s="3" t="s">
        <v>1</v>
      </c>
      <c r="G1" s="9" t="s">
        <v>123</v>
      </c>
      <c r="H1" s="9" t="s">
        <v>124</v>
      </c>
    </row>
    <row r="2" spans="1:8" ht="18.75">
      <c r="A2" s="4">
        <v>1</v>
      </c>
      <c r="B2" s="7" t="s">
        <v>2</v>
      </c>
      <c r="C2" s="4" t="s">
        <v>3</v>
      </c>
      <c r="D2" s="4" t="s">
        <v>4</v>
      </c>
      <c r="E2" s="11">
        <v>12.532654614</v>
      </c>
      <c r="F2" s="3">
        <f>SUM(E:E)</f>
        <v>94.219825125000042</v>
      </c>
      <c r="G2" s="5" t="s">
        <v>125</v>
      </c>
      <c r="H2" s="5" t="s">
        <v>125</v>
      </c>
    </row>
    <row r="3" spans="1:8" ht="18.75">
      <c r="A3" s="4">
        <v>2</v>
      </c>
      <c r="B3" s="7" t="s">
        <v>5</v>
      </c>
      <c r="C3" s="4" t="s">
        <v>3</v>
      </c>
      <c r="D3" s="4" t="s">
        <v>6</v>
      </c>
      <c r="E3" s="11">
        <v>0.52310696000000001</v>
      </c>
      <c r="F3" s="10"/>
      <c r="G3" s="5" t="s">
        <v>125</v>
      </c>
      <c r="H3" s="5" t="s">
        <v>125</v>
      </c>
    </row>
    <row r="4" spans="1:8" ht="18.75">
      <c r="A4" s="4">
        <v>3</v>
      </c>
      <c r="B4" s="7" t="s">
        <v>7</v>
      </c>
      <c r="C4" s="4" t="s">
        <v>3</v>
      </c>
      <c r="D4" s="4" t="s">
        <v>8</v>
      </c>
      <c r="E4" s="11">
        <v>2.8996253410000001</v>
      </c>
      <c r="F4" s="10"/>
      <c r="G4" s="5" t="s">
        <v>125</v>
      </c>
      <c r="H4" s="5" t="s">
        <v>125</v>
      </c>
    </row>
    <row r="5" spans="1:8" ht="18.75">
      <c r="A5" s="4">
        <v>4</v>
      </c>
      <c r="B5" s="7" t="s">
        <v>9</v>
      </c>
      <c r="C5" s="4" t="s">
        <v>3</v>
      </c>
      <c r="D5" s="4" t="s">
        <v>10</v>
      </c>
      <c r="E5" s="11">
        <v>0.61548982800000007</v>
      </c>
      <c r="F5" s="10"/>
      <c r="G5" s="5" t="s">
        <v>125</v>
      </c>
      <c r="H5" s="5" t="s">
        <v>125</v>
      </c>
    </row>
    <row r="6" spans="1:8" ht="18.75">
      <c r="A6" s="4">
        <v>5</v>
      </c>
      <c r="B6" s="7" t="s">
        <v>11</v>
      </c>
      <c r="C6" s="4" t="s">
        <v>3</v>
      </c>
      <c r="D6" s="4" t="s">
        <v>12</v>
      </c>
      <c r="E6" s="11">
        <v>3.7687269000000002E-2</v>
      </c>
      <c r="F6" s="10"/>
      <c r="G6" s="5" t="s">
        <v>125</v>
      </c>
      <c r="H6" s="5" t="s">
        <v>125</v>
      </c>
    </row>
    <row r="7" spans="1:8" ht="18.75">
      <c r="A7" s="4">
        <v>6</v>
      </c>
      <c r="B7" s="7" t="s">
        <v>13</v>
      </c>
      <c r="C7" s="4" t="s">
        <v>3</v>
      </c>
      <c r="D7" s="4" t="s">
        <v>14</v>
      </c>
      <c r="E7" s="11">
        <v>3.3530509999999999E-2</v>
      </c>
      <c r="F7" s="10"/>
      <c r="G7" s="5" t="s">
        <v>125</v>
      </c>
      <c r="H7" s="5" t="s">
        <v>125</v>
      </c>
    </row>
    <row r="8" spans="1:8" ht="18.75">
      <c r="A8" s="4">
        <v>7</v>
      </c>
      <c r="B8" s="7" t="s">
        <v>15</v>
      </c>
      <c r="C8" s="4" t="s">
        <v>3</v>
      </c>
      <c r="D8" s="4" t="s">
        <v>16</v>
      </c>
      <c r="E8" s="11">
        <v>0.12869512599999999</v>
      </c>
      <c r="F8" s="10"/>
      <c r="G8" s="5" t="s">
        <v>125</v>
      </c>
      <c r="H8" s="5" t="s">
        <v>125</v>
      </c>
    </row>
    <row r="9" spans="1:8" ht="18.75">
      <c r="A9" s="4">
        <v>8</v>
      </c>
      <c r="B9" s="7" t="s">
        <v>17</v>
      </c>
      <c r="C9" s="4" t="s">
        <v>3</v>
      </c>
      <c r="D9" s="4" t="s">
        <v>18</v>
      </c>
      <c r="E9" s="11">
        <v>4.7144528999999998E-2</v>
      </c>
      <c r="F9" s="10"/>
      <c r="G9" s="5" t="s">
        <v>125</v>
      </c>
      <c r="H9" s="5" t="s">
        <v>125</v>
      </c>
    </row>
    <row r="10" spans="1:8" ht="18.75">
      <c r="A10" s="4">
        <v>9</v>
      </c>
      <c r="B10" s="7" t="s">
        <v>19</v>
      </c>
      <c r="C10" s="4" t="s">
        <v>3</v>
      </c>
      <c r="D10" s="4" t="s">
        <v>20</v>
      </c>
      <c r="E10" s="11">
        <v>7.4134222999999999E-2</v>
      </c>
      <c r="F10" s="10"/>
      <c r="G10" s="5" t="s">
        <v>125</v>
      </c>
      <c r="H10" s="5" t="s">
        <v>125</v>
      </c>
    </row>
    <row r="11" spans="1:8" ht="18.75">
      <c r="A11" s="4">
        <v>10</v>
      </c>
      <c r="B11" s="7" t="s">
        <v>21</v>
      </c>
      <c r="C11" s="4" t="s">
        <v>3</v>
      </c>
      <c r="D11" s="4" t="s">
        <v>22</v>
      </c>
      <c r="E11" s="11">
        <v>5.3789841000000005E-2</v>
      </c>
      <c r="F11" s="10"/>
      <c r="G11" s="5" t="s">
        <v>125</v>
      </c>
      <c r="H11" s="5" t="s">
        <v>125</v>
      </c>
    </row>
    <row r="12" spans="1:8" ht="18.75">
      <c r="A12" s="4">
        <v>11</v>
      </c>
      <c r="B12" s="7" t="s">
        <v>23</v>
      </c>
      <c r="C12" s="4" t="s">
        <v>3</v>
      </c>
      <c r="D12" s="4" t="s">
        <v>24</v>
      </c>
      <c r="E12" s="11">
        <v>11.409749720000001</v>
      </c>
      <c r="F12" s="10"/>
      <c r="G12" s="5" t="s">
        <v>125</v>
      </c>
      <c r="H12" s="5" t="s">
        <v>125</v>
      </c>
    </row>
    <row r="13" spans="1:8" ht="18.75">
      <c r="A13" s="4">
        <v>12</v>
      </c>
      <c r="B13" s="7" t="s">
        <v>25</v>
      </c>
      <c r="C13" s="4" t="s">
        <v>3</v>
      </c>
      <c r="D13" s="4" t="s">
        <v>26</v>
      </c>
      <c r="E13" s="11">
        <v>4.065890725</v>
      </c>
      <c r="F13" s="10"/>
      <c r="G13" s="5" t="s">
        <v>125</v>
      </c>
      <c r="H13" s="5" t="s">
        <v>125</v>
      </c>
    </row>
    <row r="14" spans="1:8" ht="18.75">
      <c r="A14" s="4">
        <v>13</v>
      </c>
      <c r="B14" s="7" t="s">
        <v>27</v>
      </c>
      <c r="C14" s="4" t="s">
        <v>3</v>
      </c>
      <c r="D14" s="4" t="s">
        <v>6</v>
      </c>
      <c r="E14" s="11">
        <v>0.25225354999999999</v>
      </c>
      <c r="F14" s="10"/>
      <c r="G14" s="5" t="s">
        <v>125</v>
      </c>
      <c r="H14" s="5" t="s">
        <v>125</v>
      </c>
    </row>
    <row r="15" spans="1:8" ht="18.75">
      <c r="A15" s="4">
        <v>14</v>
      </c>
      <c r="B15" s="7" t="s">
        <v>28</v>
      </c>
      <c r="C15" s="4" t="s">
        <v>3</v>
      </c>
      <c r="D15" s="4" t="s">
        <v>29</v>
      </c>
      <c r="E15" s="11">
        <v>1.965091543</v>
      </c>
      <c r="F15" s="10"/>
      <c r="G15" s="5" t="s">
        <v>125</v>
      </c>
      <c r="H15" s="5" t="s">
        <v>125</v>
      </c>
    </row>
    <row r="16" spans="1:8" ht="18.75">
      <c r="A16" s="4">
        <v>15</v>
      </c>
      <c r="B16" s="7" t="s">
        <v>30</v>
      </c>
      <c r="C16" s="4" t="s">
        <v>3</v>
      </c>
      <c r="D16" s="4" t="s">
        <v>22</v>
      </c>
      <c r="E16" s="11">
        <v>0.245902283</v>
      </c>
      <c r="F16" s="10"/>
      <c r="G16" s="5" t="s">
        <v>125</v>
      </c>
      <c r="H16" s="5" t="s">
        <v>125</v>
      </c>
    </row>
    <row r="17" spans="1:8" ht="18.75">
      <c r="A17" s="4">
        <v>16</v>
      </c>
      <c r="B17" s="7" t="s">
        <v>31</v>
      </c>
      <c r="C17" s="4" t="s">
        <v>3</v>
      </c>
      <c r="D17" s="4" t="s">
        <v>32</v>
      </c>
      <c r="E17" s="11">
        <v>5.7552161039999996</v>
      </c>
      <c r="F17" s="10"/>
      <c r="G17" s="5" t="s">
        <v>125</v>
      </c>
      <c r="H17" s="5" t="s">
        <v>125</v>
      </c>
    </row>
    <row r="18" spans="1:8" ht="18.75">
      <c r="A18" s="4">
        <v>17</v>
      </c>
      <c r="B18" s="7" t="s">
        <v>33</v>
      </c>
      <c r="C18" s="4" t="s">
        <v>3</v>
      </c>
      <c r="D18" s="4" t="s">
        <v>34</v>
      </c>
      <c r="E18" s="11">
        <v>0.68947385300000008</v>
      </c>
      <c r="F18" s="10"/>
      <c r="G18" s="5" t="s">
        <v>125</v>
      </c>
      <c r="H18" s="5" t="s">
        <v>125</v>
      </c>
    </row>
    <row r="19" spans="1:8" ht="18.75">
      <c r="A19" s="4">
        <v>18</v>
      </c>
      <c r="B19" s="7" t="s">
        <v>35</v>
      </c>
      <c r="C19" s="4" t="s">
        <v>3</v>
      </c>
      <c r="D19" s="4" t="s">
        <v>36</v>
      </c>
      <c r="E19" s="11">
        <v>5.0809565000000001E-2</v>
      </c>
      <c r="F19" s="10"/>
      <c r="G19" s="5" t="s">
        <v>125</v>
      </c>
      <c r="H19" s="5" t="s">
        <v>125</v>
      </c>
    </row>
    <row r="20" spans="1:8" ht="18.75">
      <c r="A20" s="4">
        <v>19</v>
      </c>
      <c r="B20" s="7" t="s">
        <v>37</v>
      </c>
      <c r="C20" s="4" t="s">
        <v>3</v>
      </c>
      <c r="D20" s="4" t="s">
        <v>6</v>
      </c>
      <c r="E20" s="11">
        <v>0.43289707100000002</v>
      </c>
      <c r="F20" s="10"/>
      <c r="G20" s="5" t="s">
        <v>125</v>
      </c>
      <c r="H20" s="5" t="s">
        <v>125</v>
      </c>
    </row>
    <row r="21" spans="1:8" ht="18.75">
      <c r="A21" s="4">
        <v>20</v>
      </c>
      <c r="B21" s="7" t="s">
        <v>38</v>
      </c>
      <c r="C21" s="4" t="s">
        <v>3</v>
      </c>
      <c r="D21" s="4" t="s">
        <v>24</v>
      </c>
      <c r="E21" s="11">
        <v>0.15702221399999999</v>
      </c>
      <c r="F21" s="10"/>
      <c r="G21" s="5" t="s">
        <v>125</v>
      </c>
      <c r="H21" s="5" t="s">
        <v>125</v>
      </c>
    </row>
    <row r="22" spans="1:8" ht="18.75">
      <c r="A22" s="4">
        <v>21</v>
      </c>
      <c r="B22" s="7" t="s">
        <v>39</v>
      </c>
      <c r="C22" s="4" t="s">
        <v>3</v>
      </c>
      <c r="D22" s="4" t="s">
        <v>40</v>
      </c>
      <c r="E22" s="11">
        <v>2.4812037710000001</v>
      </c>
      <c r="F22" s="10"/>
      <c r="G22" s="5" t="s">
        <v>125</v>
      </c>
      <c r="H22" s="5" t="s">
        <v>125</v>
      </c>
    </row>
    <row r="23" spans="1:8" ht="18.75">
      <c r="A23" s="4">
        <v>22</v>
      </c>
      <c r="B23" s="7" t="s">
        <v>41</v>
      </c>
      <c r="C23" s="4" t="s">
        <v>3</v>
      </c>
      <c r="D23" s="4" t="s">
        <v>22</v>
      </c>
      <c r="E23" s="11">
        <v>0.30263698500000003</v>
      </c>
      <c r="F23" s="10"/>
      <c r="G23" s="5" t="s">
        <v>125</v>
      </c>
      <c r="H23" s="5" t="s">
        <v>125</v>
      </c>
    </row>
    <row r="24" spans="1:8" ht="18.75">
      <c r="A24" s="4">
        <v>23</v>
      </c>
      <c r="B24" s="7" t="s">
        <v>42</v>
      </c>
      <c r="C24" s="4" t="s">
        <v>3</v>
      </c>
      <c r="D24" s="4" t="s">
        <v>29</v>
      </c>
      <c r="E24" s="11">
        <v>3.00743414</v>
      </c>
      <c r="F24" s="10"/>
      <c r="G24" s="5" t="s">
        <v>125</v>
      </c>
      <c r="H24" s="5" t="s">
        <v>125</v>
      </c>
    </row>
    <row r="25" spans="1:8" ht="18.75">
      <c r="A25" s="4">
        <v>24</v>
      </c>
      <c r="B25" s="7" t="s">
        <v>43</v>
      </c>
      <c r="C25" s="4" t="s">
        <v>3</v>
      </c>
      <c r="D25" s="4" t="s">
        <v>22</v>
      </c>
      <c r="E25" s="11">
        <v>6.2028259999999995E-2</v>
      </c>
      <c r="F25" s="10"/>
      <c r="G25" s="5" t="s">
        <v>125</v>
      </c>
      <c r="H25" s="5" t="s">
        <v>125</v>
      </c>
    </row>
    <row r="26" spans="1:8" ht="18.75">
      <c r="A26" s="4">
        <v>25</v>
      </c>
      <c r="B26" s="7" t="s">
        <v>44</v>
      </c>
      <c r="C26" s="4" t="s">
        <v>3</v>
      </c>
      <c r="D26" s="4" t="s">
        <v>22</v>
      </c>
      <c r="E26" s="11">
        <v>0.43928821100000004</v>
      </c>
      <c r="F26" s="10"/>
      <c r="G26" s="5" t="s">
        <v>125</v>
      </c>
      <c r="H26" s="5" t="s">
        <v>125</v>
      </c>
    </row>
    <row r="27" spans="1:8" ht="18.75">
      <c r="A27" s="4">
        <v>26</v>
      </c>
      <c r="B27" s="7" t="s">
        <v>45</v>
      </c>
      <c r="C27" s="4" t="s">
        <v>3</v>
      </c>
      <c r="D27" s="4" t="s">
        <v>14</v>
      </c>
      <c r="E27" s="11">
        <v>10.831139865000001</v>
      </c>
      <c r="F27" s="10"/>
      <c r="G27" s="5" t="s">
        <v>125</v>
      </c>
      <c r="H27" s="5" t="s">
        <v>125</v>
      </c>
    </row>
    <row r="28" spans="1:8" ht="18.75">
      <c r="A28" s="4">
        <v>27</v>
      </c>
      <c r="B28" s="7" t="s">
        <v>44</v>
      </c>
      <c r="C28" s="4" t="s">
        <v>3</v>
      </c>
      <c r="D28" s="4" t="s">
        <v>22</v>
      </c>
      <c r="E28" s="11">
        <v>0.15820390200000001</v>
      </c>
      <c r="F28" s="10"/>
      <c r="G28" s="5" t="s">
        <v>125</v>
      </c>
      <c r="H28" s="5" t="s">
        <v>125</v>
      </c>
    </row>
    <row r="29" spans="1:8" ht="18.75">
      <c r="A29" s="4">
        <v>28</v>
      </c>
      <c r="B29" s="7" t="s">
        <v>46</v>
      </c>
      <c r="C29" s="4" t="s">
        <v>3</v>
      </c>
      <c r="D29" s="4" t="s">
        <v>47</v>
      </c>
      <c r="E29" s="11">
        <v>0.150425434</v>
      </c>
      <c r="F29" s="10"/>
      <c r="G29" s="5" t="s">
        <v>125</v>
      </c>
      <c r="H29" s="5" t="s">
        <v>125</v>
      </c>
    </row>
    <row r="30" spans="1:8" ht="18.75">
      <c r="A30" s="4">
        <v>29</v>
      </c>
      <c r="B30" s="7" t="s">
        <v>48</v>
      </c>
      <c r="C30" s="4" t="s">
        <v>3</v>
      </c>
      <c r="D30" s="4" t="s">
        <v>49</v>
      </c>
      <c r="E30" s="11">
        <v>0.83383127099999998</v>
      </c>
      <c r="F30" s="10"/>
      <c r="G30" s="5" t="s">
        <v>125</v>
      </c>
      <c r="H30" s="5" t="s">
        <v>125</v>
      </c>
    </row>
    <row r="31" spans="1:8" ht="18.75">
      <c r="A31" s="4">
        <v>30</v>
      </c>
      <c r="B31" s="7" t="s">
        <v>50</v>
      </c>
      <c r="C31" s="4" t="s">
        <v>3</v>
      </c>
      <c r="D31" s="4" t="s">
        <v>47</v>
      </c>
      <c r="E31" s="11">
        <v>0.13784813300000001</v>
      </c>
      <c r="F31" s="10"/>
      <c r="G31" s="5" t="s">
        <v>125</v>
      </c>
      <c r="H31" s="5" t="s">
        <v>125</v>
      </c>
    </row>
    <row r="32" spans="1:8" ht="18.75">
      <c r="A32" s="4">
        <v>31</v>
      </c>
      <c r="B32" s="7" t="s">
        <v>51</v>
      </c>
      <c r="C32" s="4" t="s">
        <v>3</v>
      </c>
      <c r="D32" s="4" t="s">
        <v>47</v>
      </c>
      <c r="E32" s="11">
        <v>0.10967466499999999</v>
      </c>
      <c r="F32" s="10"/>
      <c r="G32" s="5" t="s">
        <v>125</v>
      </c>
      <c r="H32" s="5" t="s">
        <v>125</v>
      </c>
    </row>
    <row r="33" spans="1:8" ht="18.75">
      <c r="A33" s="4">
        <v>32</v>
      </c>
      <c r="B33" s="7" t="s">
        <v>52</v>
      </c>
      <c r="C33" s="4" t="s">
        <v>3</v>
      </c>
      <c r="D33" s="4" t="s">
        <v>10</v>
      </c>
      <c r="E33" s="11">
        <v>0.148701952</v>
      </c>
      <c r="F33" s="10"/>
      <c r="G33" s="5" t="s">
        <v>125</v>
      </c>
      <c r="H33" s="5" t="s">
        <v>125</v>
      </c>
    </row>
    <row r="34" spans="1:8" ht="18.75">
      <c r="A34" s="4">
        <v>33</v>
      </c>
      <c r="B34" s="7" t="s">
        <v>53</v>
      </c>
      <c r="C34" s="4" t="s">
        <v>3</v>
      </c>
      <c r="D34" s="4" t="s">
        <v>54</v>
      </c>
      <c r="E34" s="11">
        <v>8.6920850000000004E-3</v>
      </c>
      <c r="F34" s="10"/>
      <c r="G34" s="5" t="s">
        <v>125</v>
      </c>
      <c r="H34" s="5" t="s">
        <v>125</v>
      </c>
    </row>
    <row r="35" spans="1:8" ht="18.75">
      <c r="A35" s="4">
        <v>34</v>
      </c>
      <c r="B35" s="7" t="s">
        <v>55</v>
      </c>
      <c r="C35" s="4" t="s">
        <v>3</v>
      </c>
      <c r="D35" s="4" t="s">
        <v>56</v>
      </c>
      <c r="E35" s="11">
        <v>5.5616922999999999E-2</v>
      </c>
      <c r="F35" s="10"/>
      <c r="G35" s="5" t="s">
        <v>125</v>
      </c>
      <c r="H35" s="5" t="s">
        <v>125</v>
      </c>
    </row>
    <row r="36" spans="1:8" ht="18.75">
      <c r="A36" s="4">
        <v>35</v>
      </c>
      <c r="B36" s="7" t="s">
        <v>57</v>
      </c>
      <c r="C36" s="4" t="s">
        <v>3</v>
      </c>
      <c r="D36" s="4" t="s">
        <v>54</v>
      </c>
      <c r="E36" s="11">
        <v>8.0734109979999999</v>
      </c>
      <c r="F36" s="10"/>
      <c r="G36" s="5" t="s">
        <v>125</v>
      </c>
      <c r="H36" s="5" t="s">
        <v>125</v>
      </c>
    </row>
    <row r="37" spans="1:8" ht="18.75">
      <c r="A37" s="4">
        <v>36</v>
      </c>
      <c r="B37" s="7" t="s">
        <v>58</v>
      </c>
      <c r="C37" s="4" t="s">
        <v>3</v>
      </c>
      <c r="D37" s="4" t="s">
        <v>20</v>
      </c>
      <c r="E37" s="11">
        <v>0.13230871200000002</v>
      </c>
      <c r="F37" s="10"/>
      <c r="G37" s="5" t="s">
        <v>125</v>
      </c>
      <c r="H37" s="5" t="s">
        <v>125</v>
      </c>
    </row>
    <row r="38" spans="1:8" ht="18.75">
      <c r="A38" s="4">
        <v>37</v>
      </c>
      <c r="B38" s="7" t="s">
        <v>59</v>
      </c>
      <c r="C38" s="4" t="s">
        <v>3</v>
      </c>
      <c r="D38" s="4" t="s">
        <v>34</v>
      </c>
      <c r="E38" s="11">
        <v>0.14525846299999998</v>
      </c>
      <c r="F38" s="10"/>
      <c r="G38" s="5" t="s">
        <v>125</v>
      </c>
      <c r="H38" s="5" t="s">
        <v>125</v>
      </c>
    </row>
    <row r="39" spans="1:8" ht="18.75">
      <c r="A39" s="4">
        <v>38</v>
      </c>
      <c r="B39" s="7" t="s">
        <v>60</v>
      </c>
      <c r="C39" s="4" t="s">
        <v>3</v>
      </c>
      <c r="D39" s="4" t="s">
        <v>61</v>
      </c>
      <c r="E39" s="11">
        <v>4.8958086999999997E-2</v>
      </c>
      <c r="F39" s="10"/>
      <c r="G39" s="5" t="s">
        <v>125</v>
      </c>
      <c r="H39" s="5" t="s">
        <v>125</v>
      </c>
    </row>
    <row r="40" spans="1:8" ht="18.75">
      <c r="A40" s="4">
        <v>39</v>
      </c>
      <c r="B40" s="7" t="s">
        <v>62</v>
      </c>
      <c r="C40" s="4" t="s">
        <v>3</v>
      </c>
      <c r="D40" s="4" t="s">
        <v>63</v>
      </c>
      <c r="E40" s="11">
        <v>0.81197683600000004</v>
      </c>
      <c r="F40" s="10"/>
      <c r="G40" s="5" t="s">
        <v>125</v>
      </c>
      <c r="H40" s="5" t="s">
        <v>125</v>
      </c>
    </row>
    <row r="41" spans="1:8" ht="18.75">
      <c r="A41" s="4">
        <v>40</v>
      </c>
      <c r="B41" s="7" t="s">
        <v>64</v>
      </c>
      <c r="C41" s="4" t="s">
        <v>3</v>
      </c>
      <c r="D41" s="4" t="s">
        <v>65</v>
      </c>
      <c r="E41" s="11">
        <v>0.63460746200000007</v>
      </c>
      <c r="F41" s="10"/>
      <c r="G41" s="5" t="s">
        <v>125</v>
      </c>
      <c r="H41" s="5" t="s">
        <v>125</v>
      </c>
    </row>
    <row r="42" spans="1:8" ht="18.75">
      <c r="A42" s="4">
        <v>41</v>
      </c>
      <c r="B42" s="7" t="s">
        <v>66</v>
      </c>
      <c r="C42" s="4" t="s">
        <v>3</v>
      </c>
      <c r="D42" s="4" t="s">
        <v>67</v>
      </c>
      <c r="E42" s="11">
        <v>0.28972073199999998</v>
      </c>
      <c r="F42" s="10"/>
      <c r="G42" s="5" t="s">
        <v>125</v>
      </c>
      <c r="H42" s="5" t="s">
        <v>125</v>
      </c>
    </row>
    <row r="43" spans="1:8" ht="18.75">
      <c r="A43" s="4">
        <v>42</v>
      </c>
      <c r="B43" s="7" t="s">
        <v>68</v>
      </c>
      <c r="C43" s="4" t="s">
        <v>3</v>
      </c>
      <c r="D43" s="4" t="s">
        <v>16</v>
      </c>
      <c r="E43" s="11">
        <v>0.14821327500000001</v>
      </c>
      <c r="F43" s="10"/>
      <c r="G43" s="5" t="s">
        <v>125</v>
      </c>
      <c r="H43" s="5" t="s">
        <v>125</v>
      </c>
    </row>
    <row r="44" spans="1:8" ht="18.75">
      <c r="A44" s="4">
        <v>43</v>
      </c>
      <c r="B44" s="7" t="s">
        <v>69</v>
      </c>
      <c r="C44" s="4" t="s">
        <v>3</v>
      </c>
      <c r="D44" s="4" t="s">
        <v>40</v>
      </c>
      <c r="E44" s="11">
        <v>0.285912624</v>
      </c>
      <c r="F44" s="10"/>
      <c r="G44" s="5" t="s">
        <v>125</v>
      </c>
      <c r="H44" s="5" t="s">
        <v>125</v>
      </c>
    </row>
    <row r="45" spans="1:8" ht="18.75">
      <c r="A45" s="4">
        <v>44</v>
      </c>
      <c r="B45" s="7" t="s">
        <v>70</v>
      </c>
      <c r="C45" s="4" t="s">
        <v>3</v>
      </c>
      <c r="D45" s="4" t="s">
        <v>67</v>
      </c>
      <c r="E45" s="11">
        <v>0.43657653200000002</v>
      </c>
      <c r="F45" s="10"/>
      <c r="G45" s="5" t="s">
        <v>125</v>
      </c>
      <c r="H45" s="5" t="s">
        <v>125</v>
      </c>
    </row>
    <row r="46" spans="1:8" ht="18.75">
      <c r="A46" s="4">
        <v>45</v>
      </c>
      <c r="B46" s="7" t="s">
        <v>71</v>
      </c>
      <c r="C46" s="4" t="s">
        <v>3</v>
      </c>
      <c r="D46" s="4" t="s">
        <v>18</v>
      </c>
      <c r="E46" s="11">
        <v>1.8859096230000001</v>
      </c>
      <c r="F46" s="10"/>
      <c r="G46" s="5" t="s">
        <v>125</v>
      </c>
      <c r="H46" s="5" t="s">
        <v>125</v>
      </c>
    </row>
    <row r="47" spans="1:8" ht="18.75">
      <c r="A47" s="4">
        <v>46</v>
      </c>
      <c r="B47" s="7" t="s">
        <v>72</v>
      </c>
      <c r="C47" s="4" t="s">
        <v>3</v>
      </c>
      <c r="D47" s="4" t="s">
        <v>73</v>
      </c>
      <c r="E47" s="11">
        <v>0.14221619099999999</v>
      </c>
      <c r="F47" s="10"/>
      <c r="G47" s="5" t="s">
        <v>125</v>
      </c>
      <c r="H47" s="5" t="s">
        <v>125</v>
      </c>
    </row>
    <row r="48" spans="1:8" ht="18.75">
      <c r="A48" s="4">
        <v>47</v>
      </c>
      <c r="B48" s="7" t="s">
        <v>74</v>
      </c>
      <c r="C48" s="4" t="s">
        <v>3</v>
      </c>
      <c r="D48" s="4" t="s">
        <v>40</v>
      </c>
      <c r="E48" s="11">
        <v>5.1915437000000002E-2</v>
      </c>
      <c r="F48" s="10"/>
      <c r="G48" s="5" t="s">
        <v>125</v>
      </c>
      <c r="H48" s="5" t="s">
        <v>125</v>
      </c>
    </row>
    <row r="49" spans="1:8" ht="18.75">
      <c r="A49" s="4">
        <v>48</v>
      </c>
      <c r="B49" s="7" t="s">
        <v>75</v>
      </c>
      <c r="C49" s="4" t="s">
        <v>3</v>
      </c>
      <c r="D49" s="4" t="s">
        <v>76</v>
      </c>
      <c r="E49" s="11">
        <v>3.7801309999999998E-2</v>
      </c>
      <c r="F49" s="10"/>
      <c r="G49" s="5" t="s">
        <v>125</v>
      </c>
      <c r="H49" s="5" t="s">
        <v>125</v>
      </c>
    </row>
    <row r="50" spans="1:8" ht="18.75">
      <c r="A50" s="4">
        <v>49</v>
      </c>
      <c r="B50" s="7" t="s">
        <v>77</v>
      </c>
      <c r="C50" s="4" t="s">
        <v>3</v>
      </c>
      <c r="D50" s="4" t="s">
        <v>47</v>
      </c>
      <c r="E50" s="11">
        <v>0.28737449999999998</v>
      </c>
      <c r="F50" s="10"/>
      <c r="G50" s="5" t="s">
        <v>125</v>
      </c>
      <c r="H50" s="5" t="s">
        <v>125</v>
      </c>
    </row>
    <row r="51" spans="1:8" ht="18.75">
      <c r="A51" s="4">
        <v>50</v>
      </c>
      <c r="B51" s="7" t="s">
        <v>78</v>
      </c>
      <c r="C51" s="4" t="s">
        <v>3</v>
      </c>
      <c r="D51" s="4" t="s">
        <v>10</v>
      </c>
      <c r="E51" s="11">
        <v>0.101975044</v>
      </c>
      <c r="F51" s="10"/>
      <c r="G51" s="5" t="s">
        <v>125</v>
      </c>
      <c r="H51" s="5" t="s">
        <v>125</v>
      </c>
    </row>
    <row r="52" spans="1:8" ht="18.75">
      <c r="A52" s="4">
        <v>51</v>
      </c>
      <c r="B52" s="7" t="s">
        <v>79</v>
      </c>
      <c r="C52" s="4" t="s">
        <v>3</v>
      </c>
      <c r="D52" s="4" t="s">
        <v>36</v>
      </c>
      <c r="E52" s="11">
        <v>1.1713818970000001</v>
      </c>
      <c r="F52" s="10"/>
      <c r="G52" s="5" t="s">
        <v>125</v>
      </c>
      <c r="H52" s="5" t="s">
        <v>125</v>
      </c>
    </row>
    <row r="53" spans="1:8" ht="18.75">
      <c r="A53" s="4">
        <v>52</v>
      </c>
      <c r="B53" s="7" t="s">
        <v>80</v>
      </c>
      <c r="C53" s="4" t="s">
        <v>3</v>
      </c>
      <c r="D53" s="4" t="s">
        <v>34</v>
      </c>
      <c r="E53" s="11">
        <v>2.0668028000000001E-2</v>
      </c>
      <c r="F53" s="10"/>
      <c r="G53" s="5" t="s">
        <v>125</v>
      </c>
      <c r="H53" s="5" t="s">
        <v>125</v>
      </c>
    </row>
    <row r="54" spans="1:8" ht="18.75">
      <c r="A54" s="4">
        <v>53</v>
      </c>
      <c r="B54" s="7" t="s">
        <v>81</v>
      </c>
      <c r="C54" s="4" t="s">
        <v>3</v>
      </c>
      <c r="D54" s="4" t="s">
        <v>82</v>
      </c>
      <c r="E54" s="11">
        <v>0.347427349</v>
      </c>
      <c r="F54" s="10"/>
      <c r="G54" s="5" t="s">
        <v>125</v>
      </c>
      <c r="H54" s="5" t="s">
        <v>125</v>
      </c>
    </row>
    <row r="55" spans="1:8" ht="18.75">
      <c r="A55" s="4">
        <v>54</v>
      </c>
      <c r="B55" s="7" t="s">
        <v>83</v>
      </c>
      <c r="C55" s="4" t="s">
        <v>3</v>
      </c>
      <c r="D55" s="4" t="s">
        <v>56</v>
      </c>
      <c r="E55" s="11">
        <v>6.0284908999999998E-2</v>
      </c>
      <c r="F55" s="10"/>
      <c r="G55" s="5" t="s">
        <v>125</v>
      </c>
      <c r="H55" s="5" t="s">
        <v>125</v>
      </c>
    </row>
    <row r="56" spans="1:8" ht="18.75">
      <c r="A56" s="4">
        <v>55</v>
      </c>
      <c r="B56" s="7" t="s">
        <v>84</v>
      </c>
      <c r="C56" s="4" t="s">
        <v>3</v>
      </c>
      <c r="D56" s="4" t="s">
        <v>47</v>
      </c>
      <c r="E56" s="11">
        <v>2.2427342000000003E-2</v>
      </c>
      <c r="F56" s="10"/>
      <c r="G56" s="5" t="s">
        <v>125</v>
      </c>
      <c r="H56" s="5" t="s">
        <v>125</v>
      </c>
    </row>
    <row r="57" spans="1:8" ht="18.75">
      <c r="A57" s="4">
        <v>56</v>
      </c>
      <c r="B57" s="7" t="s">
        <v>85</v>
      </c>
      <c r="C57" s="4" t="s">
        <v>3</v>
      </c>
      <c r="D57" s="4" t="s">
        <v>16</v>
      </c>
      <c r="E57" s="11">
        <v>0.27348487900000001</v>
      </c>
      <c r="F57" s="10"/>
      <c r="G57" s="5" t="s">
        <v>125</v>
      </c>
      <c r="H57" s="5" t="s">
        <v>125</v>
      </c>
    </row>
    <row r="58" spans="1:8" ht="18.75">
      <c r="A58" s="4">
        <v>57</v>
      </c>
      <c r="B58" s="7" t="s">
        <v>86</v>
      </c>
      <c r="C58" s="4" t="s">
        <v>3</v>
      </c>
      <c r="D58" s="4" t="s">
        <v>14</v>
      </c>
      <c r="E58" s="11">
        <v>4.9068858E-2</v>
      </c>
      <c r="F58" s="10"/>
      <c r="G58" s="5" t="s">
        <v>125</v>
      </c>
      <c r="H58" s="5" t="s">
        <v>125</v>
      </c>
    </row>
    <row r="59" spans="1:8" ht="18.75">
      <c r="A59" s="4">
        <v>58</v>
      </c>
      <c r="B59" s="7" t="s">
        <v>87</v>
      </c>
      <c r="C59" s="4" t="s">
        <v>3</v>
      </c>
      <c r="D59" s="4" t="s">
        <v>67</v>
      </c>
      <c r="E59" s="11">
        <v>0.30685768099999999</v>
      </c>
      <c r="F59" s="10"/>
      <c r="G59" s="5" t="s">
        <v>125</v>
      </c>
      <c r="H59" s="5" t="s">
        <v>125</v>
      </c>
    </row>
    <row r="60" spans="1:8" ht="18.75">
      <c r="A60" s="4">
        <v>59</v>
      </c>
      <c r="B60" s="7" t="s">
        <v>88</v>
      </c>
      <c r="C60" s="4" t="s">
        <v>3</v>
      </c>
      <c r="D60" s="4" t="s">
        <v>56</v>
      </c>
      <c r="E60" s="11">
        <v>2.2343920999999999E-2</v>
      </c>
      <c r="F60" s="10"/>
      <c r="G60" s="5" t="s">
        <v>125</v>
      </c>
      <c r="H60" s="5" t="s">
        <v>125</v>
      </c>
    </row>
    <row r="61" spans="1:8" ht="18.75">
      <c r="A61" s="4">
        <v>60</v>
      </c>
      <c r="B61" s="7" t="s">
        <v>89</v>
      </c>
      <c r="C61" s="4" t="s">
        <v>3</v>
      </c>
      <c r="D61" s="4" t="s">
        <v>63</v>
      </c>
      <c r="E61" s="11">
        <v>0.45277092800000002</v>
      </c>
      <c r="F61" s="10"/>
      <c r="G61" s="5" t="s">
        <v>125</v>
      </c>
      <c r="H61" s="5" t="s">
        <v>125</v>
      </c>
    </row>
    <row r="62" spans="1:8" ht="18.75">
      <c r="A62" s="4">
        <v>61</v>
      </c>
      <c r="B62" s="7" t="s">
        <v>90</v>
      </c>
      <c r="C62" s="4" t="s">
        <v>3</v>
      </c>
      <c r="D62" s="4" t="s">
        <v>91</v>
      </c>
      <c r="E62" s="11">
        <v>0.62037378799999998</v>
      </c>
      <c r="F62" s="10"/>
      <c r="G62" s="5" t="s">
        <v>125</v>
      </c>
      <c r="H62" s="5" t="s">
        <v>125</v>
      </c>
    </row>
    <row r="63" spans="1:8" ht="18.75">
      <c r="A63" s="4">
        <v>62</v>
      </c>
      <c r="B63" s="7" t="s">
        <v>92</v>
      </c>
      <c r="C63" s="4" t="s">
        <v>3</v>
      </c>
      <c r="D63" s="4" t="s">
        <v>56</v>
      </c>
      <c r="E63" s="11">
        <v>5.5941666000000001E-2</v>
      </c>
      <c r="F63" s="10"/>
      <c r="G63" s="5" t="s">
        <v>125</v>
      </c>
      <c r="H63" s="5" t="s">
        <v>125</v>
      </c>
    </row>
    <row r="64" spans="1:8" ht="18.75">
      <c r="A64" s="4">
        <v>63</v>
      </c>
      <c r="B64" s="7" t="s">
        <v>93</v>
      </c>
      <c r="C64" s="4" t="s">
        <v>3</v>
      </c>
      <c r="D64" s="4" t="s">
        <v>20</v>
      </c>
      <c r="E64" s="11">
        <v>0.10628959199999999</v>
      </c>
      <c r="F64" s="10"/>
      <c r="G64" s="5" t="s">
        <v>125</v>
      </c>
      <c r="H64" s="5" t="s">
        <v>125</v>
      </c>
    </row>
    <row r="65" spans="1:8" ht="18.75">
      <c r="A65" s="4">
        <v>64</v>
      </c>
      <c r="B65" s="7" t="s">
        <v>94</v>
      </c>
      <c r="C65" s="4" t="s">
        <v>3</v>
      </c>
      <c r="D65" s="4" t="s">
        <v>95</v>
      </c>
      <c r="E65" s="11">
        <v>0.10904684399999999</v>
      </c>
      <c r="F65" s="10"/>
      <c r="G65" s="5" t="s">
        <v>125</v>
      </c>
      <c r="H65" s="5" t="s">
        <v>125</v>
      </c>
    </row>
    <row r="66" spans="1:8" ht="18.75">
      <c r="A66" s="4">
        <v>65</v>
      </c>
      <c r="B66" s="7" t="s">
        <v>96</v>
      </c>
      <c r="C66" s="4" t="s">
        <v>3</v>
      </c>
      <c r="D66" s="4" t="s">
        <v>61</v>
      </c>
      <c r="E66" s="11">
        <v>1.6062536949999999</v>
      </c>
      <c r="F66" s="10"/>
      <c r="G66" s="5" t="s">
        <v>125</v>
      </c>
      <c r="H66" s="5" t="s">
        <v>125</v>
      </c>
    </row>
    <row r="67" spans="1:8" ht="18.75">
      <c r="A67" s="4">
        <v>66</v>
      </c>
      <c r="B67" s="7" t="s">
        <v>97</v>
      </c>
      <c r="C67" s="4" t="s">
        <v>3</v>
      </c>
      <c r="D67" s="4" t="s">
        <v>98</v>
      </c>
      <c r="E67" s="11">
        <v>0.34669785200000003</v>
      </c>
      <c r="F67" s="10"/>
      <c r="G67" s="5" t="s">
        <v>125</v>
      </c>
      <c r="H67" s="5" t="s">
        <v>125</v>
      </c>
    </row>
    <row r="68" spans="1:8" ht="18.75">
      <c r="A68" s="4">
        <v>67</v>
      </c>
      <c r="B68" s="7" t="s">
        <v>99</v>
      </c>
      <c r="C68" s="4" t="s">
        <v>3</v>
      </c>
      <c r="D68" s="4" t="s">
        <v>34</v>
      </c>
      <c r="E68" s="11">
        <v>5.3076277000000005E-2</v>
      </c>
      <c r="F68" s="10"/>
      <c r="G68" s="5" t="s">
        <v>125</v>
      </c>
      <c r="H68" s="5" t="s">
        <v>125</v>
      </c>
    </row>
    <row r="69" spans="1:8" ht="18.75">
      <c r="A69" s="4">
        <v>68</v>
      </c>
      <c r="B69" s="7" t="s">
        <v>100</v>
      </c>
      <c r="C69" s="4" t="s">
        <v>3</v>
      </c>
      <c r="D69" s="4" t="s">
        <v>101</v>
      </c>
      <c r="E69" s="11">
        <v>8.6418382979999997</v>
      </c>
      <c r="F69" s="10"/>
      <c r="G69" s="5" t="s">
        <v>125</v>
      </c>
      <c r="H69" s="5" t="s">
        <v>125</v>
      </c>
    </row>
    <row r="70" spans="1:8" ht="18.75">
      <c r="A70" s="4">
        <v>69</v>
      </c>
      <c r="B70" s="7" t="s">
        <v>102</v>
      </c>
      <c r="C70" s="4" t="s">
        <v>3</v>
      </c>
      <c r="D70" s="4" t="s">
        <v>103</v>
      </c>
      <c r="E70" s="11">
        <v>2.2920661</v>
      </c>
      <c r="F70" s="10"/>
      <c r="G70" s="5" t="s">
        <v>125</v>
      </c>
      <c r="H70" s="5" t="s">
        <v>125</v>
      </c>
    </row>
    <row r="71" spans="1:8" ht="18.75">
      <c r="A71" s="4">
        <v>70</v>
      </c>
      <c r="B71" s="7" t="s">
        <v>104</v>
      </c>
      <c r="C71" s="4" t="s">
        <v>3</v>
      </c>
      <c r="D71" s="4" t="s">
        <v>10</v>
      </c>
      <c r="E71" s="11">
        <v>0.25442535899999996</v>
      </c>
      <c r="F71" s="10"/>
      <c r="G71" s="5" t="s">
        <v>125</v>
      </c>
      <c r="H71" s="5" t="s">
        <v>125</v>
      </c>
    </row>
    <row r="72" spans="1:8" ht="18.75">
      <c r="A72" s="4">
        <v>71</v>
      </c>
      <c r="B72" s="7" t="s">
        <v>105</v>
      </c>
      <c r="C72" s="4" t="s">
        <v>3</v>
      </c>
      <c r="D72" s="4" t="s">
        <v>56</v>
      </c>
      <c r="E72" s="11">
        <v>2.0278888000000002E-2</v>
      </c>
      <c r="F72" s="10"/>
      <c r="G72" s="5" t="s">
        <v>125</v>
      </c>
      <c r="H72" s="5" t="s">
        <v>125</v>
      </c>
    </row>
    <row r="73" spans="1:8" ht="18.75">
      <c r="A73" s="4">
        <v>72</v>
      </c>
      <c r="B73" s="7" t="s">
        <v>106</v>
      </c>
      <c r="C73" s="4" t="s">
        <v>3</v>
      </c>
      <c r="D73" s="4" t="s">
        <v>34</v>
      </c>
      <c r="E73" s="11">
        <v>0.91256991700000001</v>
      </c>
      <c r="F73" s="10"/>
      <c r="G73" s="5" t="s">
        <v>125</v>
      </c>
      <c r="H73" s="5" t="s">
        <v>125</v>
      </c>
    </row>
    <row r="74" spans="1:8" ht="18.75">
      <c r="A74" s="4">
        <v>73</v>
      </c>
      <c r="B74" s="7" t="s">
        <v>107</v>
      </c>
      <c r="C74" s="4" t="s">
        <v>3</v>
      </c>
      <c r="D74" s="4" t="s">
        <v>98</v>
      </c>
      <c r="E74" s="11">
        <v>0.44229393600000005</v>
      </c>
      <c r="F74" s="10"/>
      <c r="G74" s="5" t="s">
        <v>125</v>
      </c>
      <c r="H74" s="5" t="s">
        <v>125</v>
      </c>
    </row>
    <row r="75" spans="1:8" ht="18.75">
      <c r="A75" s="4">
        <v>74</v>
      </c>
      <c r="B75" s="7" t="s">
        <v>108</v>
      </c>
      <c r="C75" s="4" t="s">
        <v>3</v>
      </c>
      <c r="D75" s="4" t="s">
        <v>34</v>
      </c>
      <c r="E75" s="11">
        <v>4.0979909999999994E-2</v>
      </c>
      <c r="F75" s="10"/>
      <c r="G75" s="5" t="s">
        <v>125</v>
      </c>
      <c r="H75" s="5" t="s">
        <v>125</v>
      </c>
    </row>
    <row r="76" spans="1:8" ht="18.75">
      <c r="A76" s="4">
        <v>75</v>
      </c>
      <c r="B76" s="7" t="s">
        <v>109</v>
      </c>
      <c r="C76" s="4" t="s">
        <v>3</v>
      </c>
      <c r="D76" s="4" t="s">
        <v>34</v>
      </c>
      <c r="E76" s="11">
        <v>1.4335459E-2</v>
      </c>
      <c r="F76" s="10"/>
      <c r="G76" s="5" t="s">
        <v>125</v>
      </c>
      <c r="H76" s="5" t="s">
        <v>125</v>
      </c>
    </row>
    <row r="77" spans="1:8" ht="18.75">
      <c r="A77" s="4">
        <v>76</v>
      </c>
      <c r="B77" s="7" t="s">
        <v>110</v>
      </c>
      <c r="C77" s="4" t="s">
        <v>3</v>
      </c>
      <c r="D77" s="4" t="s">
        <v>111</v>
      </c>
      <c r="E77" s="11">
        <v>0.32725817099999999</v>
      </c>
      <c r="F77" s="10"/>
      <c r="G77" s="5" t="s">
        <v>125</v>
      </c>
      <c r="H77" s="5" t="s">
        <v>125</v>
      </c>
    </row>
    <row r="78" spans="1:8" ht="18.75">
      <c r="A78" s="4">
        <v>77</v>
      </c>
      <c r="B78" s="7" t="s">
        <v>112</v>
      </c>
      <c r="C78" s="4" t="s">
        <v>3</v>
      </c>
      <c r="D78" s="4" t="s">
        <v>113</v>
      </c>
      <c r="E78" s="11">
        <v>2.1876105999999999E-2</v>
      </c>
      <c r="F78" s="10"/>
      <c r="G78" s="5" t="s">
        <v>125</v>
      </c>
      <c r="H78" s="5" t="s">
        <v>125</v>
      </c>
    </row>
    <row r="79" spans="1:8" ht="18.75">
      <c r="A79" s="4">
        <v>78</v>
      </c>
      <c r="B79" s="7" t="s">
        <v>114</v>
      </c>
      <c r="C79" s="4" t="s">
        <v>3</v>
      </c>
      <c r="D79" s="4" t="s">
        <v>63</v>
      </c>
      <c r="E79" s="11">
        <v>0.37569676600000002</v>
      </c>
      <c r="F79" s="10"/>
      <c r="G79" s="5" t="s">
        <v>125</v>
      </c>
      <c r="H79" s="5" t="s">
        <v>125</v>
      </c>
    </row>
    <row r="80" spans="1:8" ht="18.75">
      <c r="A80" s="4">
        <v>79</v>
      </c>
      <c r="B80" s="7" t="s">
        <v>115</v>
      </c>
      <c r="C80" s="4" t="s">
        <v>3</v>
      </c>
      <c r="D80" s="4" t="s">
        <v>34</v>
      </c>
      <c r="E80" s="11">
        <v>6.8037610000000002E-3</v>
      </c>
      <c r="F80" s="10"/>
      <c r="G80" s="5" t="s">
        <v>125</v>
      </c>
      <c r="H80" s="5" t="s">
        <v>125</v>
      </c>
    </row>
    <row r="81" spans="1:8" ht="18.75">
      <c r="A81" s="4">
        <v>80</v>
      </c>
      <c r="B81" s="7" t="s">
        <v>116</v>
      </c>
      <c r="C81" s="4" t="s">
        <v>3</v>
      </c>
      <c r="D81" s="4" t="s">
        <v>34</v>
      </c>
      <c r="E81" s="11">
        <v>1.2486056000000001E-2</v>
      </c>
      <c r="F81" s="10"/>
      <c r="G81" s="5" t="s">
        <v>125</v>
      </c>
      <c r="H81" s="5" t="s">
        <v>125</v>
      </c>
    </row>
    <row r="82" spans="1:8" ht="18.75">
      <c r="A82" s="4">
        <v>81</v>
      </c>
      <c r="B82" s="7" t="s">
        <v>117</v>
      </c>
      <c r="C82" s="4" t="s">
        <v>3</v>
      </c>
      <c r="D82" s="4" t="s">
        <v>118</v>
      </c>
      <c r="E82" s="11">
        <v>1.0214946</v>
      </c>
      <c r="F82" s="10"/>
      <c r="G82" s="5" t="s">
        <v>125</v>
      </c>
      <c r="H82" s="5" t="s">
        <v>125</v>
      </c>
    </row>
  </sheetData>
  <conditionalFormatting sqref="E2:E82 F1:F2">
    <cfRule type="cellIs" dxfId="0" priority="3" operator="lessThan">
      <formula>0</formula>
    </cfRule>
  </conditionalFormatting>
  <pageMargins left="0.7" right="0.7" top="0.75" bottom="0.75" header="0.3" footer="0.3"/>
  <pageSetup scale="39" fitToHeight="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 CGM MASTER PLAN &amp; LINES17-18</vt:lpstr>
      <vt:lpstr>' CGM MASTER PLAN &amp; LINES17-18'!Print_Titles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2021-10-03T10:14:45Z</cp:lastPrinted>
  <dcterms:created xsi:type="dcterms:W3CDTF">2021-07-03T05:23:57Z</dcterms:created>
  <dcterms:modified xsi:type="dcterms:W3CDTF">2021-10-03T10:14:52Z</dcterms:modified>
</cp:coreProperties>
</file>